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Дата оценки, период" sheetId="7" r:id="rId1"/>
    <sheet name="СВОД" sheetId="8" r:id="rId2"/>
    <sheet name="Здания (ТП_ЗРУ_т.д) (2)" sheetId="6" r:id="rId3"/>
    <sheet name="КЛ_ВЛ" sheetId="3" r:id="rId4"/>
  </sheets>
  <definedNames>
    <definedName name="_xlnm._FilterDatabase" localSheetId="3" hidden="1">КЛ_ВЛ!$A$4:$X$6</definedName>
    <definedName name="_xlnm.Print_Area" localSheetId="2">'Здания (ТП_ЗРУ_т.д) (2)'!$A$1:$O$6</definedName>
    <definedName name="_xlnm.Print_Area" localSheetId="3">КЛ_ВЛ!$A$1:$X$6</definedName>
  </definedNames>
  <calcPr calcId="162913"/>
</workbook>
</file>

<file path=xl/calcChain.xml><?xml version="1.0" encoding="utf-8"?>
<calcChain xmlns="http://schemas.openxmlformats.org/spreadsheetml/2006/main">
  <c r="U6" i="3" l="1"/>
  <c r="U7" i="3" l="1"/>
  <c r="U5" i="3"/>
</calcChain>
</file>

<file path=xl/sharedStrings.xml><?xml version="1.0" encoding="utf-8"?>
<sst xmlns="http://schemas.openxmlformats.org/spreadsheetml/2006/main" count="116" uniqueCount="69">
  <si>
    <t>Год выпуска</t>
  </si>
  <si>
    <t>Дата постановки на баланс</t>
  </si>
  <si>
    <t>Тип опор</t>
  </si>
  <si>
    <t xml:space="preserve">Количество совместно подвешенных  фидеров, шт. </t>
  </si>
  <si>
    <t>Филиал (ВЭС/ЗЭС/МКС/МВС/НМ/СЭС/ЮЭС)</t>
  </si>
  <si>
    <t>Данные о собственнике/ владельце 
(Наименование, ОГРН)</t>
  </si>
  <si>
    <t>…</t>
  </si>
  <si>
    <t>Местонахождение</t>
  </si>
  <si>
    <t>Вид имущества (ВЛ, КЛ)</t>
  </si>
  <si>
    <t>Марка провода (кабеля) (например: АВБбШв 3х120; СИП-2а 3х50+1х54 и т.д.)</t>
  </si>
  <si>
    <t>Напряжение, кВ (0,4, 6, 10 и др.)</t>
  </si>
  <si>
    <t>Материал опор (ж/б, деревянные, металлические)</t>
  </si>
  <si>
    <t>Количество опор, шт.</t>
  </si>
  <si>
    <t>Количество проводов (кабелей), шт.</t>
  </si>
  <si>
    <t>Общая протяженность по трассе, м</t>
  </si>
  <si>
    <t>Протяженность по кабелю, м</t>
  </si>
  <si>
    <t>Состояние, согласно данным технической службы</t>
  </si>
  <si>
    <t>Количество доп.оборудования, шт.</t>
  </si>
  <si>
    <t>Наименование объекта (ПС, ТП, ЗРУ и т.д.)</t>
  </si>
  <si>
    <t>Мощность, кВА</t>
  </si>
  <si>
    <t>Площадь, кв. м</t>
  </si>
  <si>
    <t>Объем, куб. м</t>
  </si>
  <si>
    <t>Описание конструктивного решения (например: фундамент бетонный, стены кирпичные, перекрытия плиты ж/б, кровля рубероид)</t>
  </si>
  <si>
    <t>№ п/п</t>
  </si>
  <si>
    <t>Наименование объекта (тип ЛЭП (ВЛ, КЛ), класс напряжения, ед.измерения напряжения, диспетчерское наименование (наименование объекта, принятого в качестве начальной точки ЛЭП, через тире наименование объекта, принятого в качестве конечной точки ЛЭП, либо диспетчерский номер), количество цепей (в отношении одноцепных ЛЭП не указывается)</t>
  </si>
  <si>
    <t>Марка доп.оборудования (например: разъединитель РЛНД-1-10/400 и т.д.)</t>
  </si>
  <si>
    <r>
      <rPr>
        <b/>
        <sz val="10"/>
        <color theme="1"/>
        <rFont val="Times New Roman"/>
        <family val="1"/>
        <charset val="204"/>
      </rPr>
      <t>Типовая форма Реестра</t>
    </r>
    <r>
      <rPr>
        <sz val="10"/>
        <color theme="1"/>
        <rFont val="Times New Roman"/>
        <family val="1"/>
        <charset val="204"/>
      </rPr>
      <t xml:space="preserve"> (ЛЭП)</t>
    </r>
  </si>
  <si>
    <r>
      <rPr>
        <b/>
        <sz val="10"/>
        <color theme="1"/>
        <rFont val="Times New Roman"/>
        <family val="1"/>
        <charset val="204"/>
      </rPr>
      <t>Типовая форма Реестра</t>
    </r>
    <r>
      <rPr>
        <sz val="10"/>
        <color theme="1"/>
        <rFont val="Times New Roman"/>
        <family val="1"/>
        <charset val="204"/>
      </rPr>
      <t xml:space="preserve"> (здания, сооружения, и т.д.)</t>
    </r>
  </si>
  <si>
    <t>Балансовая стоимость, руб.</t>
  </si>
  <si>
    <t>Количество, у.е.</t>
  </si>
  <si>
    <t>удовлетворительное</t>
  </si>
  <si>
    <t>ЮЭС</t>
  </si>
  <si>
    <t>РЭС</t>
  </si>
  <si>
    <t>РРЭС</t>
  </si>
  <si>
    <t>10/0,4</t>
  </si>
  <si>
    <t>Администрация г.о. Бронницы Московской области</t>
  </si>
  <si>
    <t>2х400</t>
  </si>
  <si>
    <t>Здание электрических и тепловых сетей - Здание ТП-26 д.Марьинка</t>
  </si>
  <si>
    <t>ЗТП-2х400/10-0,4 двухэтажное, кирпичное, крыша и перекрытия между этажами бетонные, полы бетонные, двери стальные, площадь – 42,9 кв.м</t>
  </si>
  <si>
    <t>Московская область, г.о. Бронницы, д. Марьинка, вблизи д.37</t>
  </si>
  <si>
    <t>Здание электрических и тепловых сетей - Здание ТП-209 г.Бронницы</t>
  </si>
  <si>
    <t>Московская область, г. Бронницы, ул. Пущина, вблизи д.30</t>
  </si>
  <si>
    <t>2х315</t>
  </si>
  <si>
    <t>ЗТП-2х315/10-0,4 одноэтажное, кирпичное, крыша бетонная, полы бетонные, двери стальные, площадь – 39 кв.м</t>
  </si>
  <si>
    <t>Линия электропередачи местная кабельная - КЛ-0,4 кВ от ЗТП-209 до ж/д № 30 ул.Пущина</t>
  </si>
  <si>
    <t>Линия электропередачи местная воздушная - ВЛ-0,4 кВ от ЗТП-209 до ж/д № 30 ул.Пущина</t>
  </si>
  <si>
    <t>КЛ</t>
  </si>
  <si>
    <t>ВЛ</t>
  </si>
  <si>
    <t>АВВГ 4х50</t>
  </si>
  <si>
    <t>СИП2 3х70+1х70</t>
  </si>
  <si>
    <t>Договор</t>
  </si>
  <si>
    <t>Акт приема передачи (дата передачи имущества в эксплуатацию)</t>
  </si>
  <si>
    <t>Дата оценки</t>
  </si>
  <si>
    <t>Период аренды</t>
  </si>
  <si>
    <t>01.01.2026-31.12.2028</t>
  </si>
  <si>
    <t>у.е</t>
  </si>
  <si>
    <t>итого</t>
  </si>
  <si>
    <t>СВОД</t>
  </si>
  <si>
    <t>№ п/п (Договор)</t>
  </si>
  <si>
    <t>Филиал</t>
  </si>
  <si>
    <t>Наименование объекта по Договору</t>
  </si>
  <si>
    <t>Наименование объекта</t>
  </si>
  <si>
    <t>Адрес местонахождения</t>
  </si>
  <si>
    <t>Минимущество МО</t>
  </si>
  <si>
    <t>Трансформаторная подстанция ТП-26 (10/0,4 кВ)</t>
  </si>
  <si>
    <t>Закрытая трансформаторная подстанция (ЗТП-209)</t>
  </si>
  <si>
    <t>Кабельные линии электропередачи КЛ-0,4 кВ от здания закрытой трансформаторной подстанции (ЗТП-209)</t>
  </si>
  <si>
    <t>Воздушные линии электропередачи ВЛ-0,4 кВ от здания закрытой трансформаторной подстанции (ЗТП-209)</t>
  </si>
  <si>
    <t>ДС № 2 от 18.11.2025г. к Договору №2/2024 от 24.12.2024 о передаче объектов электросетевого хозяйства в безвозмездное владение и пользование с Администрацией г.о. Бронницы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</si>
</sst>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8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8"/>
      <color theme="1"/>
      <name val="Cambria"/>
      <family val="1"/>
      <charset val="204"/>
      <scheme val="major"/>
    </font>
    <font>
      <b/>
      <sz val="8"/>
      <color theme="1"/>
      <name val="Cambria"/>
      <family val="1"/>
      <charset val="204"/>
      <scheme val="major"/>
    </font>
    <font>
      <sz val="8"/>
      <name val="Cambria"/>
      <family val="1"/>
      <charset val="204"/>
      <scheme val="major"/>
    </font>
    <font>
      <sz val="11"/>
      <name val="Times New Roman"/>
      <family val="1"/>
      <charset val="204"/>
    </font>
    <font>
      <sz val="10"/>
      <name val="Helv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/>
    <xf numFmtId="0" fontId="2" fillId="0" borderId="0"/>
    <xf numFmtId="0" fontId="8" fillId="0" borderId="0"/>
    <xf numFmtId="0" fontId="1" fillId="0" borderId="0"/>
    <xf numFmtId="0" fontId="7" fillId="0" borderId="0"/>
    <xf numFmtId="0" fontId="2" fillId="0" borderId="0"/>
    <xf numFmtId="0" fontId="15" fillId="0" borderId="0"/>
    <xf numFmtId="0" fontId="18" fillId="0" borderId="0"/>
  </cellStyleXfs>
  <cellXfs count="44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0" fontId="4" fillId="0" borderId="2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vertical="center" wrapText="1"/>
    </xf>
    <xf numFmtId="0" fontId="4" fillId="0" borderId="0" xfId="0" applyFont="1" applyFill="1"/>
    <xf numFmtId="0" fontId="0" fillId="0" borderId="0" xfId="0" applyFill="1"/>
    <xf numFmtId="0" fontId="4" fillId="0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/>
    </xf>
    <xf numFmtId="0" fontId="5" fillId="0" borderId="0" xfId="0" applyFont="1" applyFill="1"/>
    <xf numFmtId="0" fontId="11" fillId="0" borderId="0" xfId="4" applyFont="1"/>
    <xf numFmtId="0" fontId="7" fillId="0" borderId="0" xfId="4"/>
    <xf numFmtId="0" fontId="12" fillId="0" borderId="1" xfId="4" applyFont="1" applyBorder="1" applyAlignment="1">
      <alignment horizontal="center" vertical="center" wrapText="1"/>
    </xf>
    <xf numFmtId="14" fontId="13" fillId="0" borderId="1" xfId="4" applyNumberFormat="1" applyFont="1" applyBorder="1" applyAlignment="1">
      <alignment horizontal="center" vertical="center" wrapText="1"/>
    </xf>
    <xf numFmtId="14" fontId="13" fillId="0" borderId="1" xfId="4" applyNumberFormat="1" applyFont="1" applyFill="1" applyBorder="1" applyAlignment="1">
      <alignment horizontal="center" vertical="center" wrapText="1"/>
    </xf>
    <xf numFmtId="0" fontId="11" fillId="0" borderId="1" xfId="4" applyFont="1" applyBorder="1" applyAlignment="1">
      <alignment horizontal="center" wrapText="1"/>
    </xf>
    <xf numFmtId="14" fontId="11" fillId="0" borderId="1" xfId="4" applyNumberFormat="1" applyFont="1" applyBorder="1" applyAlignment="1">
      <alignment horizontal="center" vertical="center" wrapText="1"/>
    </xf>
    <xf numFmtId="2" fontId="12" fillId="0" borderId="1" xfId="4" applyNumberFormat="1" applyFont="1" applyBorder="1" applyAlignment="1">
      <alignment horizontal="center"/>
    </xf>
    <xf numFmtId="0" fontId="7" fillId="0" borderId="0" xfId="4" applyFont="1" applyAlignment="1">
      <alignment horizontal="center"/>
    </xf>
    <xf numFmtId="0" fontId="7" fillId="0" borderId="0" xfId="4" applyFont="1"/>
    <xf numFmtId="0" fontId="10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14" fillId="0" borderId="1" xfId="5" applyFont="1" applyFill="1" applyBorder="1" applyAlignment="1">
      <alignment horizontal="center" vertical="center" wrapText="1"/>
    </xf>
    <xf numFmtId="0" fontId="14" fillId="0" borderId="1" xfId="6" applyFont="1" applyBorder="1" applyAlignment="1">
      <alignment horizontal="center" vertical="center" wrapText="1"/>
    </xf>
    <xf numFmtId="0" fontId="16" fillId="0" borderId="0" xfId="4" applyFont="1"/>
    <xf numFmtId="0" fontId="16" fillId="0" borderId="1" xfId="4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vertical="center" wrapText="1"/>
    </xf>
    <xf numFmtId="0" fontId="16" fillId="0" borderId="1" xfId="4" applyFont="1" applyFill="1" applyBorder="1" applyAlignment="1">
      <alignment horizontal="center" vertical="center" wrapText="1"/>
    </xf>
    <xf numFmtId="0" fontId="16" fillId="0" borderId="0" xfId="4" applyFont="1" applyFill="1"/>
    <xf numFmtId="0" fontId="16" fillId="0" borderId="0" xfId="4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</cellXfs>
  <cellStyles count="8">
    <cellStyle name="Normal_My_model_VT_111202" xfId="2"/>
    <cellStyle name="Обычный" xfId="0" builtinId="0"/>
    <cellStyle name="Обычный 19" xfId="3"/>
    <cellStyle name="Обычный 2" xfId="4"/>
    <cellStyle name="Обычный 3" xfId="7"/>
    <cellStyle name="Обычный_Лист1" xfId="1"/>
    <cellStyle name="Обычный_Лист1 2" xfId="5"/>
    <cellStyle name="Обычный_Лист1 3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E9"/>
  <sheetViews>
    <sheetView workbookViewId="0">
      <selection activeCell="C10" sqref="C10"/>
    </sheetView>
  </sheetViews>
  <sheetFormatPr defaultRowHeight="15" x14ac:dyDescent="0.25"/>
  <cols>
    <col min="1" max="1" width="9.140625" style="22"/>
    <col min="2" max="2" width="73.7109375" style="22" customWidth="1"/>
    <col min="3" max="6" width="23.140625" style="22" customWidth="1"/>
    <col min="7" max="16384" width="9.140625" style="22"/>
  </cols>
  <sheetData>
    <row r="1" spans="2:5" x14ac:dyDescent="0.25">
      <c r="B1" s="21"/>
      <c r="C1" s="21"/>
      <c r="D1" s="21"/>
      <c r="E1" s="21"/>
    </row>
    <row r="2" spans="2:5" ht="40.5" customHeight="1" x14ac:dyDescent="0.25">
      <c r="B2" s="23" t="s">
        <v>50</v>
      </c>
      <c r="C2" s="23" t="s">
        <v>51</v>
      </c>
      <c r="D2" s="23" t="s">
        <v>52</v>
      </c>
      <c r="E2" s="23" t="s">
        <v>53</v>
      </c>
    </row>
    <row r="3" spans="2:5" ht="29.25" customHeight="1" x14ac:dyDescent="0.25">
      <c r="B3" s="24" t="s">
        <v>68</v>
      </c>
      <c r="C3" s="25">
        <v>46023</v>
      </c>
      <c r="D3" s="25">
        <v>46023</v>
      </c>
      <c r="E3" s="25" t="s">
        <v>54</v>
      </c>
    </row>
    <row r="4" spans="2:5" x14ac:dyDescent="0.25">
      <c r="B4" s="21"/>
      <c r="C4" s="21"/>
      <c r="D4" s="21"/>
      <c r="E4" s="21"/>
    </row>
    <row r="5" spans="2:5" x14ac:dyDescent="0.25">
      <c r="B5" s="21"/>
      <c r="C5" s="21"/>
      <c r="D5" s="21"/>
      <c r="E5" s="21"/>
    </row>
    <row r="6" spans="2:5" x14ac:dyDescent="0.25">
      <c r="B6" s="26"/>
      <c r="C6" s="27" t="s">
        <v>55</v>
      </c>
      <c r="D6" s="21"/>
      <c r="E6" s="21"/>
    </row>
    <row r="7" spans="2:5" x14ac:dyDescent="0.25">
      <c r="B7" s="27" t="s">
        <v>56</v>
      </c>
      <c r="C7" s="28">
        <v>0.111</v>
      </c>
      <c r="D7" s="21"/>
      <c r="E7" s="21"/>
    </row>
    <row r="8" spans="2:5" x14ac:dyDescent="0.25">
      <c r="B8" s="21"/>
      <c r="C8" s="21"/>
      <c r="D8" s="21"/>
      <c r="E8" s="21"/>
    </row>
    <row r="9" spans="2:5" x14ac:dyDescent="0.25">
      <c r="B9" s="21"/>
      <c r="C9" s="21"/>
      <c r="D9" s="21"/>
      <c r="E9" s="2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activeCell="C5" sqref="C5"/>
    </sheetView>
  </sheetViews>
  <sheetFormatPr defaultRowHeight="15" x14ac:dyDescent="0.25"/>
  <cols>
    <col min="1" max="1" width="13.5703125" style="29" customWidth="1"/>
    <col min="2" max="2" width="9.140625" style="30"/>
    <col min="3" max="3" width="38.140625" style="32" customWidth="1"/>
    <col min="4" max="4" width="14.85546875" style="32" customWidth="1"/>
    <col min="5" max="5" width="51.85546875" style="32" customWidth="1"/>
    <col min="6" max="6" width="51" style="32" customWidth="1"/>
    <col min="7" max="7" width="36.5703125" style="32" customWidth="1"/>
    <col min="8" max="8" width="24" style="30" customWidth="1"/>
    <col min="9" max="16384" width="9.140625" style="30"/>
  </cols>
  <sheetData>
    <row r="1" spans="1:7" x14ac:dyDescent="0.25">
      <c r="C1" s="31" t="s">
        <v>57</v>
      </c>
      <c r="D1" s="31"/>
      <c r="E1" s="31"/>
    </row>
    <row r="2" spans="1:7" s="35" customFormat="1" ht="40.5" customHeight="1" x14ac:dyDescent="0.25">
      <c r="A2" s="33" t="s">
        <v>58</v>
      </c>
      <c r="B2" s="33" t="s">
        <v>59</v>
      </c>
      <c r="C2" s="34" t="s">
        <v>60</v>
      </c>
      <c r="D2" s="33" t="s">
        <v>23</v>
      </c>
      <c r="E2" s="33" t="s">
        <v>61</v>
      </c>
      <c r="F2" s="33" t="s">
        <v>62</v>
      </c>
      <c r="G2" s="33" t="s">
        <v>5</v>
      </c>
    </row>
    <row r="3" spans="1:7" s="35" customFormat="1" ht="30" x14ac:dyDescent="0.25">
      <c r="A3" s="33">
        <v>1</v>
      </c>
      <c r="B3" s="36" t="s">
        <v>31</v>
      </c>
      <c r="C3" s="37" t="s">
        <v>64</v>
      </c>
      <c r="D3" s="33">
        <v>1</v>
      </c>
      <c r="E3" s="37" t="s">
        <v>37</v>
      </c>
      <c r="F3" s="37" t="s">
        <v>39</v>
      </c>
      <c r="G3" s="38" t="s">
        <v>63</v>
      </c>
    </row>
    <row r="4" spans="1:7" s="39" customFormat="1" ht="30" x14ac:dyDescent="0.25">
      <c r="A4" s="33">
        <v>2</v>
      </c>
      <c r="B4" s="36" t="s">
        <v>31</v>
      </c>
      <c r="C4" s="37" t="s">
        <v>65</v>
      </c>
      <c r="D4" s="33">
        <v>2</v>
      </c>
      <c r="E4" s="37" t="s">
        <v>40</v>
      </c>
      <c r="F4" s="37" t="s">
        <v>41</v>
      </c>
      <c r="G4" s="38" t="s">
        <v>63</v>
      </c>
    </row>
    <row r="5" spans="1:7" ht="51.75" customHeight="1" x14ac:dyDescent="0.25">
      <c r="A5" s="33">
        <v>3</v>
      </c>
      <c r="B5" s="36" t="s">
        <v>31</v>
      </c>
      <c r="C5" s="37" t="s">
        <v>66</v>
      </c>
      <c r="D5" s="33">
        <v>3</v>
      </c>
      <c r="E5" s="37" t="s">
        <v>44</v>
      </c>
      <c r="F5" s="37" t="s">
        <v>41</v>
      </c>
      <c r="G5" s="38" t="s">
        <v>63</v>
      </c>
    </row>
    <row r="6" spans="1:7" ht="51" customHeight="1" x14ac:dyDescent="0.25">
      <c r="A6" s="33">
        <v>4</v>
      </c>
      <c r="B6" s="36" t="s">
        <v>31</v>
      </c>
      <c r="C6" s="37" t="s">
        <v>67</v>
      </c>
      <c r="D6" s="33">
        <v>4</v>
      </c>
      <c r="E6" s="37" t="s">
        <v>45</v>
      </c>
      <c r="F6" s="37" t="s">
        <v>41</v>
      </c>
      <c r="G6" s="38" t="s">
        <v>63</v>
      </c>
    </row>
    <row r="7" spans="1:7" x14ac:dyDescent="0.25">
      <c r="A7" s="40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"/>
  <sheetViews>
    <sheetView view="pageBreakPreview" zoomScale="110" zoomScaleNormal="190" zoomScaleSheetLayoutView="110" workbookViewId="0">
      <selection activeCell="N5" sqref="N5:N6"/>
    </sheetView>
  </sheetViews>
  <sheetFormatPr defaultRowHeight="15" x14ac:dyDescent="0.25"/>
  <cols>
    <col min="1" max="1" width="3.28515625" customWidth="1"/>
    <col min="2" max="2" width="11.42578125" customWidth="1"/>
    <col min="3" max="3" width="20.5703125" customWidth="1"/>
    <col min="4" max="4" width="18.5703125" customWidth="1"/>
    <col min="5" max="5" width="11.28515625" customWidth="1"/>
    <col min="6" max="10" width="8" customWidth="1"/>
    <col min="11" max="11" width="29.42578125" customWidth="1"/>
    <col min="12" max="13" width="7.140625" customWidth="1"/>
    <col min="14" max="14" width="7.42578125" customWidth="1"/>
    <col min="15" max="15" width="18" customWidth="1"/>
  </cols>
  <sheetData>
    <row r="1" spans="1:16" x14ac:dyDescent="0.25">
      <c r="B1" s="6" t="s">
        <v>27</v>
      </c>
    </row>
    <row r="2" spans="1:16" ht="7.5" customHeight="1" x14ac:dyDescent="0.25">
      <c r="A2" s="6"/>
    </row>
    <row r="3" spans="1:16" ht="60" customHeight="1" x14ac:dyDescent="0.25">
      <c r="A3" s="1" t="s">
        <v>23</v>
      </c>
      <c r="B3" s="2" t="s">
        <v>4</v>
      </c>
      <c r="C3" s="1" t="s">
        <v>18</v>
      </c>
      <c r="D3" s="2" t="s">
        <v>7</v>
      </c>
      <c r="E3" s="2" t="s">
        <v>5</v>
      </c>
      <c r="F3" s="2" t="s">
        <v>0</v>
      </c>
      <c r="G3" s="2" t="s">
        <v>1</v>
      </c>
      <c r="H3" s="2" t="s">
        <v>28</v>
      </c>
      <c r="I3" s="2" t="s">
        <v>19</v>
      </c>
      <c r="J3" s="1" t="s">
        <v>10</v>
      </c>
      <c r="K3" s="1" t="s">
        <v>22</v>
      </c>
      <c r="L3" s="1" t="s">
        <v>20</v>
      </c>
      <c r="M3" s="1" t="s">
        <v>21</v>
      </c>
      <c r="N3" s="1" t="s">
        <v>29</v>
      </c>
      <c r="O3" s="4" t="s">
        <v>16</v>
      </c>
    </row>
    <row r="4" spans="1:16" x14ac:dyDescent="0.25">
      <c r="A4" s="9">
        <v>1</v>
      </c>
      <c r="B4" s="11">
        <v>2</v>
      </c>
      <c r="C4" s="11">
        <v>3</v>
      </c>
      <c r="D4" s="11">
        <v>4</v>
      </c>
      <c r="E4" s="11">
        <v>5</v>
      </c>
      <c r="F4" s="11">
        <v>6</v>
      </c>
      <c r="G4" s="11">
        <v>7</v>
      </c>
      <c r="H4" s="11">
        <v>8</v>
      </c>
      <c r="I4" s="11">
        <v>9</v>
      </c>
      <c r="J4" s="11">
        <v>10</v>
      </c>
      <c r="K4" s="11">
        <v>11</v>
      </c>
      <c r="L4" s="11">
        <v>12</v>
      </c>
      <c r="M4" s="11">
        <v>13</v>
      </c>
      <c r="N4" s="11">
        <v>14</v>
      </c>
      <c r="O4" s="11">
        <v>15</v>
      </c>
    </row>
    <row r="5" spans="1:16" s="15" customFormat="1" ht="56.25" x14ac:dyDescent="0.25">
      <c r="A5" s="42">
        <v>1</v>
      </c>
      <c r="B5" s="43" t="s">
        <v>31</v>
      </c>
      <c r="C5" s="13" t="s">
        <v>37</v>
      </c>
      <c r="D5" s="13" t="s">
        <v>39</v>
      </c>
      <c r="E5" s="18" t="s">
        <v>35</v>
      </c>
      <c r="F5" s="41">
        <v>1975</v>
      </c>
      <c r="G5" s="41" t="s">
        <v>6</v>
      </c>
      <c r="H5" s="41" t="s">
        <v>6</v>
      </c>
      <c r="I5" s="41" t="s">
        <v>36</v>
      </c>
      <c r="J5" s="41" t="s">
        <v>34</v>
      </c>
      <c r="K5" s="42" t="s">
        <v>38</v>
      </c>
      <c r="L5" s="41">
        <v>42.9</v>
      </c>
      <c r="M5" s="41" t="s">
        <v>6</v>
      </c>
      <c r="N5" s="41"/>
      <c r="O5" s="42" t="s">
        <v>30</v>
      </c>
      <c r="P5" s="19" t="s">
        <v>33</v>
      </c>
    </row>
    <row r="6" spans="1:16" s="15" customFormat="1" ht="56.25" x14ac:dyDescent="0.25">
      <c r="A6" s="42">
        <v>2</v>
      </c>
      <c r="B6" s="43" t="s">
        <v>31</v>
      </c>
      <c r="C6" s="13" t="s">
        <v>40</v>
      </c>
      <c r="D6" s="13" t="s">
        <v>41</v>
      </c>
      <c r="E6" s="18" t="s">
        <v>35</v>
      </c>
      <c r="F6" s="41">
        <v>1975</v>
      </c>
      <c r="G6" s="41" t="s">
        <v>6</v>
      </c>
      <c r="H6" s="41" t="s">
        <v>6</v>
      </c>
      <c r="I6" s="41" t="s">
        <v>42</v>
      </c>
      <c r="J6" s="41" t="s">
        <v>34</v>
      </c>
      <c r="K6" s="42" t="s">
        <v>43</v>
      </c>
      <c r="L6" s="41">
        <v>39</v>
      </c>
      <c r="M6" s="41" t="s">
        <v>6</v>
      </c>
      <c r="N6" s="41"/>
      <c r="O6" s="42" t="s">
        <v>30</v>
      </c>
      <c r="P6" s="19" t="s">
        <v>33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view="pageBreakPreview" zoomScale="90" zoomScaleNormal="160" zoomScaleSheetLayoutView="90" workbookViewId="0">
      <pane ySplit="3" topLeftCell="A4" activePane="bottomLeft" state="frozen"/>
      <selection pane="bottomLeft" activeCell="U7" sqref="U7"/>
    </sheetView>
  </sheetViews>
  <sheetFormatPr defaultRowHeight="15" x14ac:dyDescent="0.25"/>
  <cols>
    <col min="1" max="1" width="3.7109375" style="14" customWidth="1"/>
    <col min="2" max="2" width="10.5703125" style="14" customWidth="1"/>
    <col min="3" max="3" width="22.85546875" style="5" customWidth="1"/>
    <col min="4" max="4" width="16.42578125" style="5" customWidth="1"/>
    <col min="5" max="5" width="18.85546875" style="14" customWidth="1"/>
    <col min="6" max="6" width="6.5703125" style="5" customWidth="1"/>
    <col min="7" max="8" width="8.28515625" style="5" customWidth="1"/>
    <col min="9" max="9" width="8.42578125" style="5" customWidth="1"/>
    <col min="10" max="10" width="9" style="5" customWidth="1"/>
    <col min="11" max="11" width="7.5703125" style="5" customWidth="1"/>
    <col min="12" max="12" width="6.28515625" style="5" customWidth="1"/>
    <col min="13" max="13" width="9.7109375" style="5" customWidth="1"/>
    <col min="14" max="14" width="10" style="5" hidden="1" customWidth="1"/>
    <col min="15" max="15" width="8.5703125" style="5" customWidth="1"/>
    <col min="16" max="16" width="7.5703125" style="5" customWidth="1"/>
    <col min="17" max="17" width="8.28515625" style="5" customWidth="1"/>
    <col min="18" max="18" width="10.28515625" style="5" customWidth="1"/>
    <col min="21" max="21" width="9.140625" customWidth="1"/>
    <col min="22" max="23" width="9.140625" style="5"/>
    <col min="24" max="24" width="11.85546875" style="5" customWidth="1"/>
    <col min="25" max="16384" width="9.140625" style="5"/>
  </cols>
  <sheetData>
    <row r="1" spans="1:23" x14ac:dyDescent="0.25">
      <c r="B1" s="20"/>
      <c r="C1" s="6" t="s">
        <v>26</v>
      </c>
      <c r="D1"/>
      <c r="E1" s="15"/>
      <c r="F1"/>
    </row>
    <row r="2" spans="1:23" ht="7.5" customHeight="1" x14ac:dyDescent="0.25"/>
    <row r="3" spans="1:23" ht="141.75" customHeight="1" x14ac:dyDescent="0.2">
      <c r="A3" s="1" t="s">
        <v>23</v>
      </c>
      <c r="B3" s="2" t="s">
        <v>4</v>
      </c>
      <c r="C3" s="1" t="s">
        <v>24</v>
      </c>
      <c r="D3" s="2" t="s">
        <v>7</v>
      </c>
      <c r="E3" s="2" t="s">
        <v>5</v>
      </c>
      <c r="F3" s="2" t="s">
        <v>0</v>
      </c>
      <c r="G3" s="2" t="s">
        <v>1</v>
      </c>
      <c r="H3" s="2" t="s">
        <v>28</v>
      </c>
      <c r="I3" s="1" t="s">
        <v>8</v>
      </c>
      <c r="J3" s="1" t="s">
        <v>10</v>
      </c>
      <c r="K3" s="1" t="s">
        <v>25</v>
      </c>
      <c r="L3" s="1" t="s">
        <v>17</v>
      </c>
      <c r="M3" s="1" t="s">
        <v>9</v>
      </c>
      <c r="N3" s="1" t="s">
        <v>3</v>
      </c>
      <c r="O3" s="1" t="s">
        <v>13</v>
      </c>
      <c r="P3" s="1" t="s">
        <v>14</v>
      </c>
      <c r="Q3" s="1" t="s">
        <v>15</v>
      </c>
      <c r="R3" s="1" t="s">
        <v>2</v>
      </c>
      <c r="S3" s="1" t="s">
        <v>11</v>
      </c>
      <c r="T3" s="1" t="s">
        <v>12</v>
      </c>
      <c r="U3" s="1" t="s">
        <v>29</v>
      </c>
      <c r="V3" s="4" t="s">
        <v>16</v>
      </c>
      <c r="W3" s="7" t="s">
        <v>32</v>
      </c>
    </row>
    <row r="4" spans="1:23" ht="11.25" x14ac:dyDescent="0.2">
      <c r="A4" s="12">
        <v>1</v>
      </c>
      <c r="B4" s="16">
        <v>2</v>
      </c>
      <c r="C4" s="3">
        <v>3</v>
      </c>
      <c r="D4" s="3">
        <v>4</v>
      </c>
      <c r="E4" s="12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  <c r="M4" s="3">
        <v>13</v>
      </c>
      <c r="N4" s="3">
        <v>14</v>
      </c>
      <c r="O4" s="3">
        <v>15</v>
      </c>
      <c r="P4" s="3">
        <v>16</v>
      </c>
      <c r="Q4" s="3">
        <v>17</v>
      </c>
      <c r="R4" s="3">
        <v>18</v>
      </c>
      <c r="S4" s="3">
        <v>19</v>
      </c>
      <c r="T4" s="3">
        <v>20</v>
      </c>
      <c r="U4" s="3">
        <v>21</v>
      </c>
      <c r="V4" s="3">
        <v>22</v>
      </c>
      <c r="W4" s="8"/>
    </row>
    <row r="5" spans="1:23" ht="45" x14ac:dyDescent="0.2">
      <c r="A5" s="12">
        <v>1</v>
      </c>
      <c r="B5" s="16" t="s">
        <v>31</v>
      </c>
      <c r="C5" s="17" t="s">
        <v>44</v>
      </c>
      <c r="D5" s="17" t="s">
        <v>41</v>
      </c>
      <c r="E5" s="18" t="s">
        <v>35</v>
      </c>
      <c r="F5" s="10">
        <v>1975</v>
      </c>
      <c r="G5" s="10"/>
      <c r="H5" s="10"/>
      <c r="I5" s="10" t="s">
        <v>46</v>
      </c>
      <c r="J5" s="10">
        <v>0.4</v>
      </c>
      <c r="K5" s="10"/>
      <c r="L5" s="10"/>
      <c r="M5" s="10" t="s">
        <v>48</v>
      </c>
      <c r="N5" s="10"/>
      <c r="O5" s="10">
        <v>1</v>
      </c>
      <c r="P5" s="10"/>
      <c r="Q5" s="10">
        <v>30</v>
      </c>
      <c r="R5" s="10"/>
      <c r="S5" s="10"/>
      <c r="T5" s="10"/>
      <c r="U5" s="10">
        <f>2.7*Q5/1000</f>
        <v>8.1000000000000003E-2</v>
      </c>
      <c r="V5" s="10" t="s">
        <v>30</v>
      </c>
      <c r="W5" s="8" t="s">
        <v>33</v>
      </c>
    </row>
    <row r="6" spans="1:23" ht="45" x14ac:dyDescent="0.2">
      <c r="A6" s="12">
        <v>2</v>
      </c>
      <c r="B6" s="16" t="s">
        <v>31</v>
      </c>
      <c r="C6" s="17" t="s">
        <v>45</v>
      </c>
      <c r="D6" s="17" t="s">
        <v>41</v>
      </c>
      <c r="E6" s="18" t="s">
        <v>35</v>
      </c>
      <c r="F6" s="10">
        <v>2000</v>
      </c>
      <c r="G6" s="10"/>
      <c r="H6" s="10"/>
      <c r="I6" s="10" t="s">
        <v>47</v>
      </c>
      <c r="J6" s="10">
        <v>0.4</v>
      </c>
      <c r="K6" s="10"/>
      <c r="L6" s="10"/>
      <c r="M6" s="10" t="s">
        <v>49</v>
      </c>
      <c r="N6" s="10"/>
      <c r="O6" s="10">
        <v>1</v>
      </c>
      <c r="P6" s="10"/>
      <c r="Q6" s="10">
        <v>20</v>
      </c>
      <c r="R6" s="10"/>
      <c r="S6" s="10"/>
      <c r="T6" s="10"/>
      <c r="U6" s="10">
        <f>1.5*Q6/1000</f>
        <v>0.03</v>
      </c>
      <c r="V6" s="10" t="s">
        <v>30</v>
      </c>
      <c r="W6" s="8" t="s">
        <v>33</v>
      </c>
    </row>
    <row r="7" spans="1:23" x14ac:dyDescent="0.25">
      <c r="U7">
        <f>SUM(U5:U6)</f>
        <v>0.111</v>
      </c>
    </row>
  </sheetData>
  <autoFilter ref="A4:X6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Дата оценки, период</vt:lpstr>
      <vt:lpstr>СВОД</vt:lpstr>
      <vt:lpstr>Здания (ТП_ЗРУ_т.д) (2)</vt:lpstr>
      <vt:lpstr>КЛ_ВЛ</vt:lpstr>
      <vt:lpstr>'Здания (ТП_ЗРУ_т.д) (2)'!Область_печати</vt:lpstr>
      <vt:lpstr>КЛ_ВЛ!Область_печати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2026-06-01T08:14:04Z</dcterms:modified>
</cp:coreProperties>
</file>